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nder.camargo\Desktop\"/>
    </mc:Choice>
  </mc:AlternateContent>
  <xr:revisionPtr revIDLastSave="0" documentId="13_ncr:1_{273B96CF-1049-4B80-BD2A-1395999F802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Quadro Geral" sheetId="1" r:id="rId1"/>
    <sheet name="Medição A" sheetId="4" r:id="rId2"/>
    <sheet name="Plan2" sheetId="2" r:id="rId3"/>
    <sheet name="Plan3" sheetId="3" r:id="rId4"/>
  </sheets>
  <calcPr calcId="191029"/>
</workbook>
</file>

<file path=xl/calcChain.xml><?xml version="1.0" encoding="utf-8"?>
<calcChain xmlns="http://schemas.openxmlformats.org/spreadsheetml/2006/main">
  <c r="J16" i="4" l="1"/>
  <c r="E16" i="4"/>
  <c r="H16" i="4" s="1"/>
  <c r="J15" i="4"/>
  <c r="E15" i="4"/>
  <c r="F15" i="4" s="1"/>
  <c r="J14" i="4"/>
  <c r="E14" i="4"/>
  <c r="H14" i="4" s="1"/>
  <c r="J13" i="4"/>
  <c r="E13" i="4"/>
  <c r="H13" i="4" s="1"/>
  <c r="J12" i="4"/>
  <c r="E12" i="4"/>
  <c r="H12" i="4" s="1"/>
  <c r="J11" i="4"/>
  <c r="E11" i="4"/>
  <c r="F11" i="4" s="1"/>
  <c r="J10" i="4"/>
  <c r="E10" i="4"/>
  <c r="H10" i="4" s="1"/>
  <c r="J9" i="4"/>
  <c r="E9" i="4"/>
  <c r="H9" i="4" s="1"/>
  <c r="J8" i="4"/>
  <c r="E8" i="4"/>
  <c r="F8" i="4" s="1"/>
  <c r="J7" i="4"/>
  <c r="E7" i="4"/>
  <c r="F7" i="4" s="1"/>
  <c r="T16" i="1"/>
  <c r="N16" i="1"/>
  <c r="S16" i="1" s="1"/>
  <c r="H16" i="1"/>
  <c r="W16" i="1" s="1"/>
  <c r="W15" i="1"/>
  <c r="T15" i="1"/>
  <c r="N15" i="1"/>
  <c r="I15" i="1"/>
  <c r="Q15" i="1" s="1"/>
  <c r="W14" i="1"/>
  <c r="T14" i="1"/>
  <c r="N14" i="1"/>
  <c r="I14" i="1"/>
  <c r="Q14" i="1" s="1"/>
  <c r="W13" i="1"/>
  <c r="T13" i="1"/>
  <c r="N13" i="1"/>
  <c r="I13" i="1"/>
  <c r="Q13" i="1" s="1"/>
  <c r="W12" i="1"/>
  <c r="T12" i="1"/>
  <c r="N12" i="1"/>
  <c r="S12" i="1" s="1"/>
  <c r="I12" i="1"/>
  <c r="Q12" i="1" s="1"/>
  <c r="W11" i="1"/>
  <c r="T11" i="1"/>
  <c r="N11" i="1"/>
  <c r="S11" i="1" s="1"/>
  <c r="I11" i="1"/>
  <c r="Q11" i="1" s="1"/>
  <c r="W10" i="1"/>
  <c r="T10" i="1"/>
  <c r="S10" i="1"/>
  <c r="N10" i="1"/>
  <c r="I10" i="1"/>
  <c r="Q10" i="1" s="1"/>
  <c r="W9" i="1"/>
  <c r="T9" i="1"/>
  <c r="N9" i="1"/>
  <c r="I9" i="1"/>
  <c r="Q9" i="1" s="1"/>
  <c r="W8" i="1"/>
  <c r="T8" i="1"/>
  <c r="N8" i="1"/>
  <c r="S8" i="1" s="1"/>
  <c r="I8" i="1"/>
  <c r="Q8" i="1" s="1"/>
  <c r="W7" i="1"/>
  <c r="T7" i="1"/>
  <c r="N7" i="1"/>
  <c r="S7" i="1" s="1"/>
  <c r="I7" i="1"/>
  <c r="J10" i="1" l="1"/>
  <c r="L13" i="1"/>
  <c r="L14" i="1"/>
  <c r="L15" i="1"/>
  <c r="T6" i="1"/>
  <c r="H8" i="4"/>
  <c r="I8" i="4" s="1"/>
  <c r="P10" i="1"/>
  <c r="P8" i="1"/>
  <c r="J12" i="1"/>
  <c r="J8" i="1"/>
  <c r="U8" i="1" s="1"/>
  <c r="Y8" i="1" s="1"/>
  <c r="P12" i="1"/>
  <c r="H7" i="4"/>
  <c r="K7" i="4" s="1"/>
  <c r="F14" i="4"/>
  <c r="I14" i="4" s="1"/>
  <c r="F12" i="4"/>
  <c r="I12" i="4" s="1"/>
  <c r="Q7" i="1"/>
  <c r="L7" i="1"/>
  <c r="P7" i="1"/>
  <c r="P9" i="1"/>
  <c r="F16" i="4"/>
  <c r="K16" i="4" s="1"/>
  <c r="L16" i="4" s="1"/>
  <c r="P11" i="1"/>
  <c r="O13" i="1"/>
  <c r="O14" i="1"/>
  <c r="O15" i="1"/>
  <c r="J7" i="1"/>
  <c r="L8" i="1"/>
  <c r="J9" i="1"/>
  <c r="L10" i="1"/>
  <c r="U10" i="1"/>
  <c r="Y10" i="1" s="1"/>
  <c r="J11" i="1"/>
  <c r="U11" i="1" s="1"/>
  <c r="Y11" i="1" s="1"/>
  <c r="L12" i="1"/>
  <c r="U12" i="1"/>
  <c r="Y12" i="1" s="1"/>
  <c r="J13" i="1"/>
  <c r="P13" i="1"/>
  <c r="J14" i="1"/>
  <c r="P14" i="1"/>
  <c r="J15" i="1"/>
  <c r="P15" i="1"/>
  <c r="I16" i="1"/>
  <c r="L16" i="1" s="1"/>
  <c r="H11" i="4"/>
  <c r="K11" i="4" s="1"/>
  <c r="L11" i="4" s="1"/>
  <c r="F10" i="4"/>
  <c r="K10" i="4" s="1"/>
  <c r="L10" i="4" s="1"/>
  <c r="H15" i="4"/>
  <c r="I15" i="4" s="1"/>
  <c r="O7" i="1"/>
  <c r="O8" i="1"/>
  <c r="O9" i="1"/>
  <c r="O10" i="1"/>
  <c r="O11" i="1"/>
  <c r="O12" i="1"/>
  <c r="K13" i="1"/>
  <c r="X13" i="1" s="1"/>
  <c r="K14" i="1"/>
  <c r="X14" i="1" s="1"/>
  <c r="K15" i="1"/>
  <c r="X15" i="1" s="1"/>
  <c r="K9" i="1"/>
  <c r="X9" i="1" s="1"/>
  <c r="M9" i="1"/>
  <c r="Z9" i="1" s="1"/>
  <c r="K8" i="1"/>
  <c r="X8" i="1" s="1"/>
  <c r="M8" i="1"/>
  <c r="Z8" i="1" s="1"/>
  <c r="K10" i="1"/>
  <c r="X10" i="1" s="1"/>
  <c r="M10" i="1"/>
  <c r="Z10" i="1" s="1"/>
  <c r="K12" i="1"/>
  <c r="X12" i="1" s="1"/>
  <c r="M12" i="1"/>
  <c r="Z12" i="1" s="1"/>
  <c r="L9" i="1"/>
  <c r="S9" i="1"/>
  <c r="U9" i="1" s="1"/>
  <c r="Y9" i="1" s="1"/>
  <c r="L11" i="1"/>
  <c r="K11" i="1"/>
  <c r="X11" i="1" s="1"/>
  <c r="M11" i="1"/>
  <c r="Z11" i="1" s="1"/>
  <c r="K7" i="1"/>
  <c r="X7" i="1" s="1"/>
  <c r="M7" i="1"/>
  <c r="Z7" i="1" s="1"/>
  <c r="M13" i="1"/>
  <c r="Z13" i="1" s="1"/>
  <c r="M14" i="1"/>
  <c r="Z14" i="1" s="1"/>
  <c r="M15" i="1"/>
  <c r="Z15" i="1" s="1"/>
  <c r="P16" i="1"/>
  <c r="F9" i="4"/>
  <c r="K9" i="4" s="1"/>
  <c r="L9" i="4" s="1"/>
  <c r="F13" i="4"/>
  <c r="K13" i="4" s="1"/>
  <c r="L13" i="4" s="1"/>
  <c r="S13" i="1"/>
  <c r="S14" i="1"/>
  <c r="U14" i="1" s="1"/>
  <c r="Y14" i="1" s="1"/>
  <c r="AA14" i="1" s="1"/>
  <c r="S15" i="1"/>
  <c r="U15" i="1" s="1"/>
  <c r="Y15" i="1" s="1"/>
  <c r="M16" i="1"/>
  <c r="Z16" i="1" s="1"/>
  <c r="Q16" i="1"/>
  <c r="U13" i="1" l="1"/>
  <c r="Y13" i="1" s="1"/>
  <c r="AA13" i="1" s="1"/>
  <c r="K16" i="1"/>
  <c r="X16" i="1" s="1"/>
  <c r="I7" i="4"/>
  <c r="K14" i="4"/>
  <c r="L14" i="4" s="1"/>
  <c r="K8" i="4"/>
  <c r="L8" i="4" s="1"/>
  <c r="AA15" i="1"/>
  <c r="I10" i="4"/>
  <c r="I11" i="4"/>
  <c r="H6" i="4"/>
  <c r="AA10" i="1"/>
  <c r="K12" i="4"/>
  <c r="L12" i="4" s="1"/>
  <c r="F6" i="4"/>
  <c r="U7" i="1"/>
  <c r="Y7" i="1" s="1"/>
  <c r="AA7" i="1" s="1"/>
  <c r="J16" i="1"/>
  <c r="U16" i="1" s="1"/>
  <c r="Y16" i="1" s="1"/>
  <c r="AA16" i="1" s="1"/>
  <c r="O16" i="1"/>
  <c r="K15" i="4"/>
  <c r="L15" i="4" s="1"/>
  <c r="I9" i="4"/>
  <c r="I16" i="4"/>
  <c r="AB15" i="1"/>
  <c r="AC15" i="1" s="1"/>
  <c r="M15" i="4"/>
  <c r="N15" i="4" s="1"/>
  <c r="O15" i="4" s="1"/>
  <c r="M14" i="4"/>
  <c r="N14" i="4" s="1"/>
  <c r="O14" i="4" s="1"/>
  <c r="AB14" i="1"/>
  <c r="AC14" i="1" s="1"/>
  <c r="M13" i="4"/>
  <c r="N13" i="4" s="1"/>
  <c r="O13" i="4" s="1"/>
  <c r="AB13" i="1"/>
  <c r="AC13" i="1" s="1"/>
  <c r="M10" i="4"/>
  <c r="N10" i="4" s="1"/>
  <c r="O10" i="4" s="1"/>
  <c r="AB10" i="1"/>
  <c r="AC10" i="1" s="1"/>
  <c r="AA9" i="1"/>
  <c r="AA11" i="1"/>
  <c r="AA12" i="1"/>
  <c r="AA8" i="1"/>
  <c r="L7" i="4"/>
  <c r="S6" i="1"/>
  <c r="I13" i="4"/>
  <c r="AB16" i="1" l="1"/>
  <c r="AC16" i="1" s="1"/>
  <c r="M16" i="4"/>
  <c r="N16" i="4" s="1"/>
  <c r="O16" i="4" s="1"/>
  <c r="K6" i="4"/>
  <c r="L6" i="4" s="1"/>
  <c r="I6" i="4"/>
  <c r="J6" i="1"/>
  <c r="U6" i="1" s="1"/>
  <c r="M9" i="4"/>
  <c r="N9" i="4" s="1"/>
  <c r="O9" i="4" s="1"/>
  <c r="AB9" i="1"/>
  <c r="AC9" i="1" s="1"/>
  <c r="P15" i="4"/>
  <c r="AD15" i="1"/>
  <c r="M7" i="4"/>
  <c r="N7" i="4" s="1"/>
  <c r="AB7" i="1"/>
  <c r="M8" i="4"/>
  <c r="N8" i="4" s="1"/>
  <c r="O8" i="4" s="1"/>
  <c r="AB8" i="1"/>
  <c r="AC8" i="1" s="1"/>
  <c r="P10" i="4"/>
  <c r="AD10" i="1"/>
  <c r="P14" i="4"/>
  <c r="AD14" i="1"/>
  <c r="AB12" i="1"/>
  <c r="AC12" i="1" s="1"/>
  <c r="M12" i="4"/>
  <c r="N12" i="4" s="1"/>
  <c r="O12" i="4" s="1"/>
  <c r="P16" i="4"/>
  <c r="AD16" i="1"/>
  <c r="M11" i="4"/>
  <c r="N11" i="4" s="1"/>
  <c r="O11" i="4" s="1"/>
  <c r="AB11" i="1"/>
  <c r="AC11" i="1" s="1"/>
  <c r="P13" i="4"/>
  <c r="AD13" i="1"/>
  <c r="P11" i="4" l="1"/>
  <c r="AD11" i="1"/>
  <c r="AC7" i="1"/>
  <c r="AB6" i="1"/>
  <c r="P9" i="4"/>
  <c r="AD9" i="1"/>
  <c r="P12" i="4"/>
  <c r="AD12" i="1"/>
  <c r="O7" i="4"/>
  <c r="O6" i="4" s="1"/>
  <c r="N6" i="4"/>
  <c r="P8" i="4"/>
  <c r="AD8" i="1"/>
  <c r="AC6" i="1" l="1"/>
  <c r="AD6" i="1" s="1"/>
  <c r="P7" i="4"/>
  <c r="P6" i="4" s="1"/>
  <c r="AD7" i="1"/>
</calcChain>
</file>

<file path=xl/sharedStrings.xml><?xml version="1.0" encoding="utf-8"?>
<sst xmlns="http://schemas.openxmlformats.org/spreadsheetml/2006/main" count="131" uniqueCount="62">
  <si>
    <t>Diferença entre Preços Revisados e Proposta</t>
  </si>
  <si>
    <t>Item</t>
  </si>
  <si>
    <t>Descrição</t>
  </si>
  <si>
    <t>Unidade</t>
  </si>
  <si>
    <t>Quantidade</t>
  </si>
  <si>
    <t>BDI (%)</t>
  </si>
  <si>
    <t>Licitação (VALOR ESTIMADO)</t>
  </si>
  <si>
    <t>PROPOSTA DA CONTRATADA</t>
  </si>
  <si>
    <t>REFERÊNCIA PARA REVISÃO DE PREÇOS</t>
  </si>
  <si>
    <t>PREÇOS REVISADOS</t>
  </si>
  <si>
    <t>Custo unitário - s/ BDI (R$)</t>
  </si>
  <si>
    <t>Total s/ BDI (R$)</t>
  </si>
  <si>
    <t>Custo unitário  - s/ BDI (R$)</t>
  </si>
  <si>
    <t>Preço unitário - c/ BDI (R$)</t>
  </si>
  <si>
    <t>Total c/ BDI (R$)</t>
  </si>
  <si>
    <t>Desconto (%)</t>
  </si>
  <si>
    <t>Custo unitário - s/ BDI  (R$)</t>
  </si>
  <si>
    <t>Custo unitário c/ desconto - s/ BDI (R$)</t>
  </si>
  <si>
    <t>%</t>
  </si>
  <si>
    <t>Mão-de-obra</t>
  </si>
  <si>
    <t>Material</t>
  </si>
  <si>
    <t>Outros</t>
  </si>
  <si>
    <t>Total</t>
  </si>
  <si>
    <t>2.4.</t>
  </si>
  <si>
    <t>RAMPA, ESCADA E PÓRTICO</t>
  </si>
  <si>
    <t>2.4.1.</t>
  </si>
  <si>
    <t>INFRAESTRUTURA</t>
  </si>
  <si>
    <t>2.4.1.0.3.</t>
  </si>
  <si>
    <t>FORNECIMENTO, CORTE, DOBRA E MONTAGEM DE ARMADURA TRANSVERSAL DE ESTACAS DE SEÇÃO CIRCULAR, DIÂMETRO = 5,0 MM</t>
  </si>
  <si>
    <t>kg</t>
  </si>
  <si>
    <t>2.4.1.0.4.</t>
  </si>
  <si>
    <t>FORNECIMENTO, CORTE, DOBRA E MONTAGEM DE ARMADURA LONGITUDINAL/TRANSVERSAL DE ESTACAS DE SEÇÃO CIRCULAR, DIÂMETRO = 8,0 MM</t>
  </si>
  <si>
    <t>2.4.1.0.5.</t>
  </si>
  <si>
    <t>ARRASAMENTO MECANICO DE ESTACA DE CONCRETO ARMADO, DIAMETROS DE ATÉ 40 CM</t>
  </si>
  <si>
    <t>un</t>
  </si>
  <si>
    <t>2.4.1.0.6.</t>
  </si>
  <si>
    <t xml:space="preserve">ESCAVAÇÃO MANUAL DE VALA PARA VIGAS BALDRAMES </t>
  </si>
  <si>
    <t>m3</t>
  </si>
  <si>
    <t>2.4.1.0.7.</t>
  </si>
  <si>
    <t>FABRICAÇÃO, MONTAGEM E DESMONTAGEM DE FÔRMA PARA VIGA BALDRAME/BLOCO DE COROAMENTO, EM MADEIRA SERRADA, E=25 MM</t>
  </si>
  <si>
    <t>m2</t>
  </si>
  <si>
    <t>2.4.1.0.9.</t>
  </si>
  <si>
    <t>ARMAÇÃO DE VIGA DE UMA ESTRUTURA CONVENCIONAL DE CONCRETO ARMADO UTILIZANDO AÇO CA-60 DE 5,0 MM - FORNECIMENTO, CORTE, DOBRA E MONTAGEM</t>
  </si>
  <si>
    <t>2.4.1.0.10.</t>
  </si>
  <si>
    <t>ARMAÇÃO DE VIGA DE UMA ESTRUTURA CONVENCIONAL DE CONCRETO ARMADO UTILIZANDO AÇO CA-60 DE 6,3 MM - FORNECIMENTO, CORTE, DOBRA E MONTAGEM</t>
  </si>
  <si>
    <t>2.4.1.0.11.</t>
  </si>
  <si>
    <t>ARMAÇÃO DE VIGA DE UMA ESTRUTURA CONVENCIONAL DE CONCRETO ARMADO UTILIZANDO AÇO CA-50 DE 10,0 MM - FORNECIMENTO, CORTE, DOBRA E MONTAGEM</t>
  </si>
  <si>
    <t>2.4.1.0.12.</t>
  </si>
  <si>
    <t>ARMAÇÃO DE VIGA DE UMA ESTRUTURA CONVENCIONAL DE CONCRETO ARMADO UTILIZANDO AÇO CA-50 DE 12,5 MM - FORNECIMENTO, CORTE, DOBRA E MONTAGEM</t>
  </si>
  <si>
    <t>2.4.1.0.13.</t>
  </si>
  <si>
    <t>CONCRETAGEM DE VIGAS BALDRAMES, FCK 25 MPA, COM USO DE BOMBA – LANÇAMENTO, ADENSAMENTO E ACABAMENTO</t>
  </si>
  <si>
    <t>REVISÃO DE PREÇOS</t>
  </si>
  <si>
    <t>Pós-Licitação</t>
  </si>
  <si>
    <t>Medição A</t>
  </si>
  <si>
    <t>Falta executar</t>
  </si>
  <si>
    <t>Referente à medição atual</t>
  </si>
  <si>
    <t>Preço unitário (R$)</t>
  </si>
  <si>
    <t>Total (R$)</t>
  </si>
  <si>
    <t>Diferença (R$)</t>
  </si>
  <si>
    <t>Saldo (R$)</t>
  </si>
  <si>
    <t>PLANILHA I - DEMONSTRAÇÃO DO REALINHAMENTO DE PREÇOS</t>
  </si>
  <si>
    <t>PLANILHA III - MEDIÇÃO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</si>
</sst>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>
    <font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sz val="8"/>
      <color theme="1"/>
      <name val="Calibri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1" fillId="4" borderId="3" xfId="0" applyNumberFormat="1" applyFont="1" applyFill="1" applyBorder="1" applyAlignment="1">
      <alignment horizontal="center" vertical="center"/>
    </xf>
    <xf numFmtId="10" fontId="1" fillId="0" borderId="3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0" fontId="1" fillId="4" borderId="3" xfId="0" applyNumberFormat="1" applyFont="1" applyFill="1" applyBorder="1" applyAlignment="1">
      <alignment horizontal="center" vertical="center"/>
    </xf>
    <xf numFmtId="10" fontId="1" fillId="4" borderId="1" xfId="0" applyNumberFormat="1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10" fontId="1" fillId="0" borderId="17" xfId="0" applyNumberFormat="1" applyFont="1" applyFill="1" applyBorder="1" applyAlignment="1">
      <alignment horizontal="center" vertical="center"/>
    </xf>
    <xf numFmtId="10" fontId="1" fillId="0" borderId="12" xfId="0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4" fontId="1" fillId="4" borderId="14" xfId="0" applyNumberFormat="1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10" fontId="1" fillId="4" borderId="12" xfId="0" applyNumberFormat="1" applyFont="1" applyFill="1" applyBorder="1" applyAlignment="1">
      <alignment horizontal="center" vertical="center"/>
    </xf>
    <xf numFmtId="10" fontId="1" fillId="4" borderId="15" xfId="0" applyNumberFormat="1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16" xfId="0" applyFont="1" applyFill="1" applyBorder="1" applyAlignment="1" applyProtection="1">
      <alignment horizontal="center" vertical="center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center" vertical="center"/>
      <protection locked="0"/>
    </xf>
    <xf numFmtId="4" fontId="1" fillId="0" borderId="5" xfId="0" applyNumberFormat="1" applyFont="1" applyFill="1" applyBorder="1" applyAlignment="1" applyProtection="1">
      <alignment horizontal="center" vertical="center"/>
      <protection locked="0"/>
    </xf>
    <xf numFmtId="10" fontId="1" fillId="0" borderId="17" xfId="0" applyNumberFormat="1" applyFont="1" applyFill="1" applyBorder="1" applyAlignment="1" applyProtection="1">
      <alignment horizontal="center" vertical="center"/>
      <protection locked="0"/>
    </xf>
    <xf numFmtId="0" fontId="1" fillId="0" borderId="11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4" fontId="1" fillId="0" borderId="3" xfId="0" applyNumberFormat="1" applyFont="1" applyFill="1" applyBorder="1" applyAlignment="1" applyProtection="1">
      <alignment horizontal="center" vertical="center"/>
      <protection locked="0"/>
    </xf>
    <xf numFmtId="10" fontId="1" fillId="0" borderId="12" xfId="0" applyNumberFormat="1" applyFont="1" applyFill="1" applyBorder="1" applyAlignment="1" applyProtection="1">
      <alignment horizontal="center" vertical="center"/>
      <protection locked="0"/>
    </xf>
    <xf numFmtId="0" fontId="1" fillId="5" borderId="11" xfId="0" applyFont="1" applyFill="1" applyBorder="1" applyAlignment="1" applyProtection="1">
      <alignment horizontal="center" vertical="center"/>
      <protection locked="0"/>
    </xf>
    <xf numFmtId="0" fontId="1" fillId="5" borderId="3" xfId="0" applyFont="1" applyFill="1" applyBorder="1" applyAlignment="1" applyProtection="1">
      <alignment horizontal="center" vertical="center" wrapText="1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4" fontId="1" fillId="5" borderId="3" xfId="0" applyNumberFormat="1" applyFont="1" applyFill="1" applyBorder="1" applyAlignment="1" applyProtection="1">
      <alignment horizontal="center" vertical="center"/>
      <protection locked="0"/>
    </xf>
    <xf numFmtId="10" fontId="1" fillId="5" borderId="12" xfId="0" applyNumberFormat="1" applyFont="1" applyFill="1" applyBorder="1" applyAlignment="1" applyProtection="1">
      <alignment horizontal="center" vertical="center"/>
      <protection locked="0"/>
    </xf>
    <xf numFmtId="0" fontId="1" fillId="5" borderId="13" xfId="0" applyFont="1" applyFill="1" applyBorder="1" applyAlignment="1" applyProtection="1">
      <alignment horizontal="center" vertical="center"/>
      <protection locked="0"/>
    </xf>
    <xf numFmtId="0" fontId="1" fillId="5" borderId="14" xfId="0" applyFont="1" applyFill="1" applyBorder="1" applyAlignment="1" applyProtection="1">
      <alignment horizontal="center" vertical="center" wrapText="1"/>
      <protection locked="0"/>
    </xf>
    <xf numFmtId="0" fontId="1" fillId="5" borderId="14" xfId="0" applyFont="1" applyFill="1" applyBorder="1" applyAlignment="1" applyProtection="1">
      <alignment horizontal="center" vertical="center"/>
      <protection locked="0"/>
    </xf>
    <xf numFmtId="4" fontId="1" fillId="5" borderId="14" xfId="0" applyNumberFormat="1" applyFont="1" applyFill="1" applyBorder="1" applyAlignment="1" applyProtection="1">
      <alignment horizontal="center" vertical="center"/>
      <protection locked="0"/>
    </xf>
    <xf numFmtId="10" fontId="1" fillId="5" borderId="15" xfId="0" applyNumberFormat="1" applyFont="1" applyFill="1" applyBorder="1" applyAlignment="1" applyProtection="1">
      <alignment horizontal="center" vertical="center"/>
      <protection locked="0"/>
    </xf>
    <xf numFmtId="4" fontId="1" fillId="0" borderId="16" xfId="0" applyNumberFormat="1" applyFont="1" applyFill="1" applyBorder="1" applyAlignment="1" applyProtection="1">
      <alignment horizontal="center" vertical="center"/>
      <protection locked="0"/>
    </xf>
    <xf numFmtId="4" fontId="1" fillId="0" borderId="11" xfId="0" applyNumberFormat="1" applyFont="1" applyFill="1" applyBorder="1" applyAlignment="1" applyProtection="1">
      <alignment horizontal="center" vertical="center"/>
      <protection locked="0"/>
    </xf>
    <xf numFmtId="4" fontId="1" fillId="5" borderId="11" xfId="0" applyNumberFormat="1" applyFont="1" applyFill="1" applyBorder="1" applyAlignment="1" applyProtection="1">
      <alignment horizontal="center" vertical="center"/>
      <protection locked="0"/>
    </xf>
    <xf numFmtId="4" fontId="1" fillId="5" borderId="13" xfId="0" applyNumberFormat="1" applyFont="1" applyFill="1" applyBorder="1" applyAlignment="1" applyProtection="1">
      <alignment horizontal="center" vertical="center"/>
      <protection locked="0"/>
    </xf>
    <xf numFmtId="4" fontId="1" fillId="0" borderId="5" xfId="0" applyNumberFormat="1" applyFont="1" applyFill="1" applyBorder="1" applyAlignment="1" applyProtection="1">
      <alignment horizontal="center" vertical="center"/>
    </xf>
    <xf numFmtId="4" fontId="1" fillId="0" borderId="17" xfId="0" applyNumberFormat="1" applyFont="1" applyFill="1" applyBorder="1" applyAlignment="1" applyProtection="1">
      <alignment horizontal="center" vertical="center"/>
    </xf>
    <xf numFmtId="4" fontId="1" fillId="0" borderId="3" xfId="0" applyNumberFormat="1" applyFont="1" applyFill="1" applyBorder="1" applyAlignment="1" applyProtection="1">
      <alignment horizontal="center" vertical="center"/>
    </xf>
    <xf numFmtId="4" fontId="1" fillId="0" borderId="12" xfId="0" applyNumberFormat="1" applyFont="1" applyFill="1" applyBorder="1" applyAlignment="1" applyProtection="1">
      <alignment horizontal="center" vertical="center"/>
    </xf>
    <xf numFmtId="4" fontId="1" fillId="4" borderId="3" xfId="0" applyNumberFormat="1" applyFont="1" applyFill="1" applyBorder="1" applyAlignment="1" applyProtection="1">
      <alignment horizontal="center" vertical="center"/>
    </xf>
    <xf numFmtId="4" fontId="1" fillId="4" borderId="12" xfId="0" applyNumberFormat="1" applyFont="1" applyFill="1" applyBorder="1" applyAlignment="1" applyProtection="1">
      <alignment horizontal="center" vertical="center"/>
    </xf>
    <xf numFmtId="4" fontId="1" fillId="4" borderId="14" xfId="0" applyNumberFormat="1" applyFont="1" applyFill="1" applyBorder="1" applyAlignment="1" applyProtection="1">
      <alignment horizontal="center" vertical="center"/>
    </xf>
    <xf numFmtId="4" fontId="1" fillId="4" borderId="15" xfId="0" applyNumberFormat="1" applyFont="1" applyFill="1" applyBorder="1" applyAlignment="1" applyProtection="1">
      <alignment horizontal="center" vertical="center"/>
    </xf>
    <xf numFmtId="4" fontId="1" fillId="0" borderId="16" xfId="0" applyNumberFormat="1" applyFont="1" applyFill="1" applyBorder="1" applyAlignment="1" applyProtection="1">
      <alignment horizontal="center" vertical="center"/>
    </xf>
    <xf numFmtId="4" fontId="1" fillId="0" borderId="11" xfId="0" applyNumberFormat="1" applyFont="1" applyFill="1" applyBorder="1" applyAlignment="1" applyProtection="1">
      <alignment horizontal="center" vertical="center"/>
    </xf>
    <xf numFmtId="4" fontId="1" fillId="4" borderId="11" xfId="0" applyNumberFormat="1" applyFont="1" applyFill="1" applyBorder="1" applyAlignment="1" applyProtection="1">
      <alignment horizontal="center" vertical="center"/>
    </xf>
    <xf numFmtId="4" fontId="1" fillId="4" borderId="13" xfId="0" applyNumberFormat="1" applyFont="1" applyFill="1" applyBorder="1" applyAlignment="1" applyProtection="1">
      <alignment horizontal="center" vertical="center"/>
    </xf>
    <xf numFmtId="164" fontId="1" fillId="0" borderId="17" xfId="0" applyNumberFormat="1" applyFont="1" applyFill="1" applyBorder="1" applyAlignment="1" applyProtection="1">
      <alignment horizontal="center" vertical="center"/>
    </xf>
    <xf numFmtId="164" fontId="1" fillId="0" borderId="12" xfId="0" applyNumberFormat="1" applyFont="1" applyFill="1" applyBorder="1" applyAlignment="1" applyProtection="1">
      <alignment horizontal="center" vertical="center"/>
    </xf>
    <xf numFmtId="164" fontId="1" fillId="4" borderId="12" xfId="0" applyNumberFormat="1" applyFont="1" applyFill="1" applyBorder="1" applyAlignment="1" applyProtection="1">
      <alignment horizontal="center" vertical="center"/>
    </xf>
    <xf numFmtId="164" fontId="1" fillId="4" borderId="15" xfId="0" applyNumberFormat="1" applyFont="1" applyFill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4" fontId="1" fillId="3" borderId="3" xfId="0" applyNumberFormat="1" applyFont="1" applyFill="1" applyBorder="1" applyAlignment="1" applyProtection="1">
      <alignment horizontal="center" vertical="center"/>
      <protection locked="0"/>
    </xf>
    <xf numFmtId="4" fontId="1" fillId="0" borderId="3" xfId="0" applyNumberFormat="1" applyFont="1" applyBorder="1" applyAlignment="1" applyProtection="1">
      <alignment horizontal="center" vertical="center"/>
      <protection locked="0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2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6"/>
  <sheetViews>
    <sheetView topLeftCell="E1" zoomScaleNormal="100" workbookViewId="0">
      <selection activeCell="W23" sqref="W23"/>
    </sheetView>
  </sheetViews>
  <sheetFormatPr defaultColWidth="9.140625" defaultRowHeight="12.75"/>
  <cols>
    <col min="1" max="1" width="12.7109375" style="1" customWidth="1"/>
    <col min="2" max="2" width="80.7109375" style="1" customWidth="1"/>
    <col min="3" max="30" width="12.7109375" style="1" customWidth="1"/>
    <col min="31" max="16384" width="9.140625" style="1"/>
  </cols>
  <sheetData>
    <row r="1" spans="1:32" ht="15" customHeight="1">
      <c r="A1" s="81" t="s">
        <v>60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3"/>
      <c r="AC1" s="69" t="s">
        <v>0</v>
      </c>
      <c r="AD1" s="70"/>
    </row>
    <row r="2" spans="1:32" ht="12.75" customHeight="1">
      <c r="A2" s="84" t="s">
        <v>1</v>
      </c>
      <c r="B2" s="85" t="s">
        <v>2</v>
      </c>
      <c r="C2" s="85" t="s">
        <v>3</v>
      </c>
      <c r="D2" s="85" t="s">
        <v>4</v>
      </c>
      <c r="E2" s="86" t="s">
        <v>5</v>
      </c>
      <c r="F2" s="84" t="s">
        <v>6</v>
      </c>
      <c r="G2" s="85"/>
      <c r="H2" s="85"/>
      <c r="I2" s="85"/>
      <c r="J2" s="86"/>
      <c r="K2" s="84" t="s">
        <v>7</v>
      </c>
      <c r="L2" s="85"/>
      <c r="M2" s="85"/>
      <c r="N2" s="85"/>
      <c r="O2" s="85"/>
      <c r="P2" s="85"/>
      <c r="Q2" s="85"/>
      <c r="R2" s="85"/>
      <c r="S2" s="85"/>
      <c r="T2" s="85"/>
      <c r="U2" s="86"/>
      <c r="V2" s="87" t="s">
        <v>8</v>
      </c>
      <c r="W2" s="88"/>
      <c r="X2" s="84" t="s">
        <v>9</v>
      </c>
      <c r="Y2" s="85"/>
      <c r="Z2" s="85"/>
      <c r="AA2" s="85"/>
      <c r="AB2" s="86"/>
      <c r="AC2" s="65"/>
      <c r="AD2" s="71"/>
    </row>
    <row r="3" spans="1:32" ht="15" customHeight="1">
      <c r="A3" s="72"/>
      <c r="B3" s="73"/>
      <c r="C3" s="73"/>
      <c r="D3" s="73"/>
      <c r="E3" s="67"/>
      <c r="F3" s="72" t="s">
        <v>10</v>
      </c>
      <c r="G3" s="73"/>
      <c r="H3" s="73"/>
      <c r="I3" s="73"/>
      <c r="J3" s="71" t="s">
        <v>11</v>
      </c>
      <c r="K3" s="72" t="s">
        <v>12</v>
      </c>
      <c r="L3" s="73"/>
      <c r="M3" s="73"/>
      <c r="N3" s="73"/>
      <c r="O3" s="73" t="s">
        <v>13</v>
      </c>
      <c r="P3" s="73"/>
      <c r="Q3" s="73"/>
      <c r="R3" s="73"/>
      <c r="S3" s="77" t="s">
        <v>11</v>
      </c>
      <c r="T3" s="79" t="s">
        <v>14</v>
      </c>
      <c r="U3" s="71" t="s">
        <v>15</v>
      </c>
      <c r="V3" s="74" t="s">
        <v>16</v>
      </c>
      <c r="W3" s="75"/>
      <c r="X3" s="72" t="s">
        <v>17</v>
      </c>
      <c r="Y3" s="73"/>
      <c r="Z3" s="73"/>
      <c r="AA3" s="73"/>
      <c r="AB3" s="71" t="s">
        <v>11</v>
      </c>
      <c r="AC3" s="65" t="s">
        <v>11</v>
      </c>
      <c r="AD3" s="67" t="s">
        <v>18</v>
      </c>
    </row>
    <row r="4" spans="1:32">
      <c r="A4" s="89"/>
      <c r="B4" s="90"/>
      <c r="C4" s="90"/>
      <c r="D4" s="90"/>
      <c r="E4" s="68"/>
      <c r="F4" s="10" t="s">
        <v>19</v>
      </c>
      <c r="G4" s="11" t="s">
        <v>20</v>
      </c>
      <c r="H4" s="11" t="s">
        <v>21</v>
      </c>
      <c r="I4" s="11" t="s">
        <v>22</v>
      </c>
      <c r="J4" s="76"/>
      <c r="K4" s="10" t="s">
        <v>19</v>
      </c>
      <c r="L4" s="11" t="s">
        <v>20</v>
      </c>
      <c r="M4" s="11" t="s">
        <v>21</v>
      </c>
      <c r="N4" s="11" t="s">
        <v>22</v>
      </c>
      <c r="O4" s="11" t="s">
        <v>19</v>
      </c>
      <c r="P4" s="11" t="s">
        <v>20</v>
      </c>
      <c r="Q4" s="11" t="s">
        <v>21</v>
      </c>
      <c r="R4" s="11" t="s">
        <v>22</v>
      </c>
      <c r="S4" s="78"/>
      <c r="T4" s="80"/>
      <c r="U4" s="76"/>
      <c r="V4" s="17" t="s">
        <v>20</v>
      </c>
      <c r="W4" s="15" t="s">
        <v>22</v>
      </c>
      <c r="X4" s="10" t="s">
        <v>19</v>
      </c>
      <c r="Y4" s="11" t="s">
        <v>20</v>
      </c>
      <c r="Z4" s="11" t="s">
        <v>21</v>
      </c>
      <c r="AA4" s="11" t="s">
        <v>22</v>
      </c>
      <c r="AB4" s="76"/>
      <c r="AC4" s="66"/>
      <c r="AD4" s="68"/>
    </row>
    <row r="5" spans="1:32">
      <c r="A5" s="21" t="s">
        <v>23</v>
      </c>
      <c r="B5" s="22" t="s">
        <v>24</v>
      </c>
      <c r="C5" s="23"/>
      <c r="D5" s="24"/>
      <c r="E5" s="25"/>
      <c r="F5" s="41"/>
      <c r="G5" s="24"/>
      <c r="H5" s="24"/>
      <c r="I5" s="45"/>
      <c r="J5" s="46"/>
      <c r="K5" s="53"/>
      <c r="L5" s="45"/>
      <c r="M5" s="45"/>
      <c r="N5" s="45"/>
      <c r="O5" s="45"/>
      <c r="P5" s="45"/>
      <c r="Q5" s="45"/>
      <c r="R5" s="24"/>
      <c r="S5" s="12"/>
      <c r="T5" s="12"/>
      <c r="U5" s="13"/>
      <c r="V5" s="41"/>
      <c r="W5" s="46"/>
      <c r="X5" s="53"/>
      <c r="Y5" s="45"/>
      <c r="Z5" s="45"/>
      <c r="AA5" s="45"/>
      <c r="AB5" s="46"/>
      <c r="AC5" s="53"/>
      <c r="AD5" s="57"/>
    </row>
    <row r="6" spans="1:32">
      <c r="A6" s="26" t="s">
        <v>25</v>
      </c>
      <c r="B6" s="27" t="s">
        <v>26</v>
      </c>
      <c r="C6" s="28"/>
      <c r="D6" s="29"/>
      <c r="E6" s="30"/>
      <c r="F6" s="42"/>
      <c r="G6" s="29"/>
      <c r="H6" s="29"/>
      <c r="I6" s="47"/>
      <c r="J6" s="48">
        <f>SUBTOTAL(9,J7:J16)</f>
        <v>15966.850000000002</v>
      </c>
      <c r="K6" s="54"/>
      <c r="L6" s="47"/>
      <c r="M6" s="47"/>
      <c r="N6" s="47"/>
      <c r="O6" s="47"/>
      <c r="P6" s="47"/>
      <c r="Q6" s="47"/>
      <c r="R6" s="29"/>
      <c r="S6" s="3">
        <f>SUBTOTAL(9,S7:S16)</f>
        <v>9801.41</v>
      </c>
      <c r="T6" s="3">
        <f>SUBTOTAL(9,T7:T16)</f>
        <v>11800.9</v>
      </c>
      <c r="U6" s="14">
        <f t="shared" ref="U6:U16" si="0">S6/J6</f>
        <v>0.61385996611729921</v>
      </c>
      <c r="V6" s="42"/>
      <c r="W6" s="48"/>
      <c r="X6" s="54"/>
      <c r="Y6" s="47"/>
      <c r="Z6" s="47"/>
      <c r="AA6" s="47"/>
      <c r="AB6" s="48">
        <f>SUBTOTAL(9,AB7:AB16)</f>
        <v>13285.85</v>
      </c>
      <c r="AC6" s="54">
        <f>SUBTOTAL(9,AC7:AC16)</f>
        <v>3484.4400000000005</v>
      </c>
      <c r="AD6" s="58">
        <f t="shared" ref="AD6:AD16" si="1">AC6/S6</f>
        <v>0.35550395300268028</v>
      </c>
      <c r="AF6" s="20"/>
    </row>
    <row r="7" spans="1:32" ht="25.5">
      <c r="A7" s="31" t="s">
        <v>27</v>
      </c>
      <c r="B7" s="32" t="s">
        <v>28</v>
      </c>
      <c r="C7" s="33" t="s">
        <v>29</v>
      </c>
      <c r="D7" s="34">
        <v>51.84</v>
      </c>
      <c r="E7" s="35">
        <v>0.20399999999999999</v>
      </c>
      <c r="F7" s="43">
        <v>6.35</v>
      </c>
      <c r="G7" s="34">
        <v>6.62</v>
      </c>
      <c r="H7" s="34">
        <v>0</v>
      </c>
      <c r="I7" s="49">
        <f t="shared" ref="I7:I16" si="2">F7+G7+H7</f>
        <v>12.969999999999999</v>
      </c>
      <c r="J7" s="50">
        <f t="shared" ref="J7:J16" si="3">ROUND(D7*I7,2)</f>
        <v>672.36</v>
      </c>
      <c r="K7" s="55">
        <f>(F7*N7/I7)</f>
        <v>3.915917642809756</v>
      </c>
      <c r="L7" s="49">
        <f>(G7*N7/I7)</f>
        <v>4.0824212276221399</v>
      </c>
      <c r="M7" s="49">
        <f>(H7*N7/I7)</f>
        <v>0</v>
      </c>
      <c r="N7" s="49">
        <f>(R7/(1+E7))</f>
        <v>7.998338870431895</v>
      </c>
      <c r="O7" s="49">
        <f>(F7*R7/I7)</f>
        <v>4.7147648419429453</v>
      </c>
      <c r="P7" s="49">
        <f>(G7*R7/I7)</f>
        <v>4.9152351580570555</v>
      </c>
      <c r="Q7" s="49">
        <f>(H7*R7/I7)</f>
        <v>0</v>
      </c>
      <c r="R7" s="34">
        <v>9.6300000000000008</v>
      </c>
      <c r="S7" s="5">
        <f t="shared" ref="S7:S16" si="4">ROUND(D7*N7,2)</f>
        <v>414.63</v>
      </c>
      <c r="T7" s="5">
        <f t="shared" ref="T7:T16" si="5">ROUND(D7*R7,2)</f>
        <v>499.22</v>
      </c>
      <c r="U7" s="18">
        <f t="shared" si="0"/>
        <v>0.61667856505443508</v>
      </c>
      <c r="V7" s="43">
        <v>11.9</v>
      </c>
      <c r="W7" s="50">
        <f t="shared" ref="W7:W16" si="6">F7+H7+V7</f>
        <v>18.25</v>
      </c>
      <c r="X7" s="55">
        <f t="shared" ref="X7:X16" si="7">K7</f>
        <v>3.915917642809756</v>
      </c>
      <c r="Y7" s="49">
        <f>(U7*V7)</f>
        <v>7.3384749241477776</v>
      </c>
      <c r="Z7" s="49">
        <f t="shared" ref="Z7:Z16" si="8">M7</f>
        <v>0</v>
      </c>
      <c r="AA7" s="49">
        <f>X7+Y7+Z7</f>
        <v>11.254392566957534</v>
      </c>
      <c r="AB7" s="50">
        <f t="shared" ref="AB7:AB16" si="9">ROUND(D7*AA7,2)</f>
        <v>583.42999999999995</v>
      </c>
      <c r="AC7" s="55">
        <f t="shared" ref="AC7:AC16" si="10">AB7-S7</f>
        <v>168.79999999999995</v>
      </c>
      <c r="AD7" s="59">
        <f t="shared" si="1"/>
        <v>0.40710995345247558</v>
      </c>
    </row>
    <row r="8" spans="1:32" ht="25.5">
      <c r="A8" s="31" t="s">
        <v>30</v>
      </c>
      <c r="B8" s="32" t="s">
        <v>31</v>
      </c>
      <c r="C8" s="33" t="s">
        <v>29</v>
      </c>
      <c r="D8" s="34">
        <v>132.09</v>
      </c>
      <c r="E8" s="35">
        <v>0.20399999999999999</v>
      </c>
      <c r="F8" s="43">
        <v>2.65</v>
      </c>
      <c r="G8" s="34">
        <v>6.69</v>
      </c>
      <c r="H8" s="34">
        <v>0</v>
      </c>
      <c r="I8" s="49">
        <f t="shared" si="2"/>
        <v>9.34</v>
      </c>
      <c r="J8" s="50">
        <f t="shared" si="3"/>
        <v>1233.72</v>
      </c>
      <c r="K8" s="55">
        <f t="shared" ref="K8:K16" si="11">(F8*N8/I8)</f>
        <v>1.548238562393734</v>
      </c>
      <c r="L8" s="49">
        <f t="shared" ref="L8:L16" si="12">(G8*N8/I8)</f>
        <v>3.9085720688355026</v>
      </c>
      <c r="M8" s="49">
        <f t="shared" ref="M8:M16" si="13">(H8*N8/I8)</f>
        <v>0</v>
      </c>
      <c r="N8" s="49">
        <f t="shared" ref="N8:N16" si="14">(R8/(1+E8))</f>
        <v>5.4568106312292359</v>
      </c>
      <c r="O8" s="49">
        <f t="shared" ref="O8:O16" si="15">(F8*R8/I8)</f>
        <v>1.8640792291220556</v>
      </c>
      <c r="P8" s="49">
        <f t="shared" ref="P8:P16" si="16">(G8*R8/I8)</f>
        <v>4.7059207708779454</v>
      </c>
      <c r="Q8" s="49">
        <f t="shared" ref="Q8:Q16" si="17">(H8*R8/I8)</f>
        <v>0</v>
      </c>
      <c r="R8" s="34">
        <v>6.57</v>
      </c>
      <c r="S8" s="5">
        <f t="shared" si="4"/>
        <v>720.79</v>
      </c>
      <c r="T8" s="5">
        <f t="shared" si="5"/>
        <v>867.83</v>
      </c>
      <c r="U8" s="18">
        <f t="shared" si="0"/>
        <v>0.58424115682650846</v>
      </c>
      <c r="V8" s="43">
        <v>13.12</v>
      </c>
      <c r="W8" s="50">
        <f t="shared" si="6"/>
        <v>15.77</v>
      </c>
      <c r="X8" s="55">
        <f t="shared" si="7"/>
        <v>1.548238562393734</v>
      </c>
      <c r="Y8" s="49">
        <f t="shared" ref="Y8:Y16" si="18">(U8*V8)</f>
        <v>7.6652439775637902</v>
      </c>
      <c r="Z8" s="49">
        <f t="shared" si="8"/>
        <v>0</v>
      </c>
      <c r="AA8" s="49">
        <f t="shared" ref="AA8:AA16" si="19">X8+Y8+Z8</f>
        <v>9.2134825399575249</v>
      </c>
      <c r="AB8" s="50">
        <f t="shared" si="9"/>
        <v>1217.01</v>
      </c>
      <c r="AC8" s="55">
        <f t="shared" si="10"/>
        <v>496.22</v>
      </c>
      <c r="AD8" s="59">
        <f t="shared" si="1"/>
        <v>0.68843907379403158</v>
      </c>
    </row>
    <row r="9" spans="1:32">
      <c r="A9" s="31" t="s">
        <v>32</v>
      </c>
      <c r="B9" s="32" t="s">
        <v>33</v>
      </c>
      <c r="C9" s="33" t="s">
        <v>34</v>
      </c>
      <c r="D9" s="34">
        <v>25</v>
      </c>
      <c r="E9" s="35">
        <v>0.20399999999999999</v>
      </c>
      <c r="F9" s="43">
        <v>14.75</v>
      </c>
      <c r="G9" s="34">
        <v>4.8</v>
      </c>
      <c r="H9" s="34">
        <v>0.41</v>
      </c>
      <c r="I9" s="49">
        <f t="shared" si="2"/>
        <v>19.96</v>
      </c>
      <c r="J9" s="50">
        <f t="shared" si="3"/>
        <v>499</v>
      </c>
      <c r="K9" s="55">
        <f t="shared" si="11"/>
        <v>9.0899198729685295</v>
      </c>
      <c r="L9" s="49">
        <f t="shared" si="12"/>
        <v>2.9580756196778939</v>
      </c>
      <c r="M9" s="49">
        <f t="shared" si="13"/>
        <v>0.25266895918082011</v>
      </c>
      <c r="N9" s="49">
        <f t="shared" si="14"/>
        <v>12.300664451827243</v>
      </c>
      <c r="O9" s="49">
        <f t="shared" si="15"/>
        <v>10.944263527054108</v>
      </c>
      <c r="P9" s="49">
        <f t="shared" si="16"/>
        <v>3.5615230460921841</v>
      </c>
      <c r="Q9" s="49">
        <f t="shared" si="17"/>
        <v>0.30421342685370739</v>
      </c>
      <c r="R9" s="34">
        <v>14.81</v>
      </c>
      <c r="S9" s="5">
        <f t="shared" si="4"/>
        <v>307.52</v>
      </c>
      <c r="T9" s="5">
        <f t="shared" si="5"/>
        <v>370.25</v>
      </c>
      <c r="U9" s="18">
        <f t="shared" si="0"/>
        <v>0.61627254509018037</v>
      </c>
      <c r="V9" s="43">
        <v>4.95</v>
      </c>
      <c r="W9" s="50">
        <f t="shared" si="6"/>
        <v>20.11</v>
      </c>
      <c r="X9" s="55">
        <f t="shared" si="7"/>
        <v>9.0899198729685295</v>
      </c>
      <c r="Y9" s="49">
        <f t="shared" si="18"/>
        <v>3.050549098196393</v>
      </c>
      <c r="Z9" s="49">
        <f t="shared" si="8"/>
        <v>0.25266895918082011</v>
      </c>
      <c r="AA9" s="49">
        <f t="shared" si="19"/>
        <v>12.393137930345743</v>
      </c>
      <c r="AB9" s="50">
        <f t="shared" si="9"/>
        <v>309.83</v>
      </c>
      <c r="AC9" s="55">
        <f t="shared" si="10"/>
        <v>2.3100000000000023</v>
      </c>
      <c r="AD9" s="59">
        <f t="shared" si="1"/>
        <v>7.5117065556711835E-3</v>
      </c>
    </row>
    <row r="10" spans="1:32">
      <c r="A10" s="31" t="s">
        <v>35</v>
      </c>
      <c r="B10" s="32" t="s">
        <v>36</v>
      </c>
      <c r="C10" s="33" t="s">
        <v>37</v>
      </c>
      <c r="D10" s="34">
        <v>10.98</v>
      </c>
      <c r="E10" s="35">
        <v>0.20399999999999999</v>
      </c>
      <c r="F10" s="43">
        <v>54.1</v>
      </c>
      <c r="G10" s="34">
        <v>21.61</v>
      </c>
      <c r="H10" s="34">
        <v>0</v>
      </c>
      <c r="I10" s="49">
        <f t="shared" si="2"/>
        <v>75.710000000000008</v>
      </c>
      <c r="J10" s="50">
        <f t="shared" si="3"/>
        <v>831.3</v>
      </c>
      <c r="K10" s="55">
        <f t="shared" si="11"/>
        <v>33.348519946938637</v>
      </c>
      <c r="L10" s="49">
        <f t="shared" si="12"/>
        <v>13.320915269008204</v>
      </c>
      <c r="M10" s="49">
        <f t="shared" si="13"/>
        <v>0</v>
      </c>
      <c r="N10" s="49">
        <f t="shared" si="14"/>
        <v>46.669435215946841</v>
      </c>
      <c r="O10" s="49">
        <f t="shared" si="15"/>
        <v>40.151618016114114</v>
      </c>
      <c r="P10" s="49">
        <f t="shared" si="16"/>
        <v>16.038381983885877</v>
      </c>
      <c r="Q10" s="49">
        <f t="shared" si="17"/>
        <v>0</v>
      </c>
      <c r="R10" s="34">
        <v>56.19</v>
      </c>
      <c r="S10" s="5">
        <f t="shared" si="4"/>
        <v>512.42999999999995</v>
      </c>
      <c r="T10" s="5">
        <f t="shared" si="5"/>
        <v>616.97</v>
      </c>
      <c r="U10" s="18">
        <f t="shared" si="0"/>
        <v>0.61642006495849866</v>
      </c>
      <c r="V10" s="43">
        <v>22.44</v>
      </c>
      <c r="W10" s="50">
        <f t="shared" si="6"/>
        <v>76.540000000000006</v>
      </c>
      <c r="X10" s="55">
        <f t="shared" si="7"/>
        <v>33.348519946938637</v>
      </c>
      <c r="Y10" s="49">
        <f t="shared" si="18"/>
        <v>13.832466257668711</v>
      </c>
      <c r="Z10" s="49">
        <f t="shared" si="8"/>
        <v>0</v>
      </c>
      <c r="AA10" s="49">
        <f t="shared" si="19"/>
        <v>47.18098620460735</v>
      </c>
      <c r="AB10" s="50">
        <f t="shared" si="9"/>
        <v>518.04999999999995</v>
      </c>
      <c r="AC10" s="55">
        <f t="shared" si="10"/>
        <v>5.6200000000000045</v>
      </c>
      <c r="AD10" s="59">
        <f t="shared" si="1"/>
        <v>1.0967351638272555E-2</v>
      </c>
    </row>
    <row r="11" spans="1:32" ht="25.5">
      <c r="A11" s="31" t="s">
        <v>38</v>
      </c>
      <c r="B11" s="32" t="s">
        <v>39</v>
      </c>
      <c r="C11" s="33" t="s">
        <v>40</v>
      </c>
      <c r="D11" s="34">
        <v>80.599999999999994</v>
      </c>
      <c r="E11" s="35">
        <v>0.20399999999999999</v>
      </c>
      <c r="F11" s="43">
        <v>29.82</v>
      </c>
      <c r="G11" s="34">
        <v>24.7</v>
      </c>
      <c r="H11" s="34">
        <v>0.04</v>
      </c>
      <c r="I11" s="49">
        <f t="shared" si="2"/>
        <v>54.559999999999995</v>
      </c>
      <c r="J11" s="50">
        <f t="shared" si="3"/>
        <v>4397.54</v>
      </c>
      <c r="K11" s="55">
        <f t="shared" si="11"/>
        <v>18.380383448134765</v>
      </c>
      <c r="L11" s="49">
        <f t="shared" si="12"/>
        <v>15.224529549595195</v>
      </c>
      <c r="M11" s="49">
        <f t="shared" si="13"/>
        <v>2.4655108582340397E-2</v>
      </c>
      <c r="N11" s="49">
        <f t="shared" si="14"/>
        <v>33.629568106312298</v>
      </c>
      <c r="O11" s="49">
        <f t="shared" si="15"/>
        <v>22.129981671554255</v>
      </c>
      <c r="P11" s="49">
        <f t="shared" si="16"/>
        <v>18.330333577712612</v>
      </c>
      <c r="Q11" s="49">
        <f t="shared" si="17"/>
        <v>2.9684750733137834E-2</v>
      </c>
      <c r="R11" s="34">
        <v>40.49</v>
      </c>
      <c r="S11" s="5">
        <f t="shared" si="4"/>
        <v>2710.54</v>
      </c>
      <c r="T11" s="5">
        <f t="shared" si="5"/>
        <v>3263.49</v>
      </c>
      <c r="U11" s="18">
        <f t="shared" si="0"/>
        <v>0.61637642863964848</v>
      </c>
      <c r="V11" s="43">
        <v>40.75</v>
      </c>
      <c r="W11" s="50">
        <f t="shared" si="6"/>
        <v>70.61</v>
      </c>
      <c r="X11" s="55">
        <f t="shared" si="7"/>
        <v>18.380383448134765</v>
      </c>
      <c r="Y11" s="49">
        <f t="shared" si="18"/>
        <v>25.117339467065676</v>
      </c>
      <c r="Z11" s="49">
        <f t="shared" si="8"/>
        <v>2.4655108582340397E-2</v>
      </c>
      <c r="AA11" s="49">
        <f t="shared" si="19"/>
        <v>43.522378023782778</v>
      </c>
      <c r="AB11" s="50">
        <f t="shared" si="9"/>
        <v>3507.9</v>
      </c>
      <c r="AC11" s="55">
        <f t="shared" si="10"/>
        <v>797.36000000000013</v>
      </c>
      <c r="AD11" s="59">
        <f t="shared" si="1"/>
        <v>0.29417016535450508</v>
      </c>
    </row>
    <row r="12" spans="1:32" ht="25.5">
      <c r="A12" s="31" t="s">
        <v>41</v>
      </c>
      <c r="B12" s="32" t="s">
        <v>42</v>
      </c>
      <c r="C12" s="33" t="s">
        <v>29</v>
      </c>
      <c r="D12" s="34">
        <v>131.65</v>
      </c>
      <c r="E12" s="35">
        <v>0.20399999999999999</v>
      </c>
      <c r="F12" s="43">
        <v>6.46</v>
      </c>
      <c r="G12" s="34">
        <v>7.19</v>
      </c>
      <c r="H12" s="34">
        <v>0</v>
      </c>
      <c r="I12" s="49">
        <f t="shared" si="2"/>
        <v>13.65</v>
      </c>
      <c r="J12" s="50">
        <f t="shared" si="3"/>
        <v>1797.02</v>
      </c>
      <c r="K12" s="55">
        <f t="shared" si="11"/>
        <v>3.9818310150536065</v>
      </c>
      <c r="L12" s="49">
        <f t="shared" si="12"/>
        <v>4.4317902474048658</v>
      </c>
      <c r="M12" s="49">
        <f t="shared" si="13"/>
        <v>0</v>
      </c>
      <c r="N12" s="49">
        <f t="shared" si="14"/>
        <v>8.4136212624584719</v>
      </c>
      <c r="O12" s="49">
        <f t="shared" si="15"/>
        <v>4.7941245421245426</v>
      </c>
      <c r="P12" s="49">
        <f t="shared" si="16"/>
        <v>5.335875457875459</v>
      </c>
      <c r="Q12" s="49">
        <f t="shared" si="17"/>
        <v>0</v>
      </c>
      <c r="R12" s="34">
        <v>10.130000000000001</v>
      </c>
      <c r="S12" s="5">
        <f t="shared" si="4"/>
        <v>1107.6500000000001</v>
      </c>
      <c r="T12" s="5">
        <f t="shared" si="5"/>
        <v>1333.61</v>
      </c>
      <c r="U12" s="18">
        <f t="shared" si="0"/>
        <v>0.61638156503544761</v>
      </c>
      <c r="V12" s="43">
        <v>12.85</v>
      </c>
      <c r="W12" s="50">
        <f t="shared" si="6"/>
        <v>19.309999999999999</v>
      </c>
      <c r="X12" s="55">
        <f t="shared" si="7"/>
        <v>3.9818310150536065</v>
      </c>
      <c r="Y12" s="49">
        <f t="shared" si="18"/>
        <v>7.9205031107055017</v>
      </c>
      <c r="Z12" s="49">
        <f t="shared" si="8"/>
        <v>0</v>
      </c>
      <c r="AA12" s="49">
        <f t="shared" si="19"/>
        <v>11.902334125759108</v>
      </c>
      <c r="AB12" s="50">
        <f t="shared" si="9"/>
        <v>1566.94</v>
      </c>
      <c r="AC12" s="55">
        <f t="shared" si="10"/>
        <v>459.28999999999996</v>
      </c>
      <c r="AD12" s="59">
        <f t="shared" si="1"/>
        <v>0.41465264298289162</v>
      </c>
    </row>
    <row r="13" spans="1:32" ht="25.5">
      <c r="A13" s="31" t="s">
        <v>43</v>
      </c>
      <c r="B13" s="32" t="s">
        <v>44</v>
      </c>
      <c r="C13" s="33" t="s">
        <v>29</v>
      </c>
      <c r="D13" s="34">
        <v>9.1300000000000008</v>
      </c>
      <c r="E13" s="35">
        <v>0.20399999999999999</v>
      </c>
      <c r="F13" s="43">
        <v>4.57</v>
      </c>
      <c r="G13" s="34">
        <v>7.19</v>
      </c>
      <c r="H13" s="34">
        <v>0</v>
      </c>
      <c r="I13" s="49">
        <f t="shared" si="2"/>
        <v>11.760000000000002</v>
      </c>
      <c r="J13" s="50">
        <f t="shared" si="3"/>
        <v>107.37</v>
      </c>
      <c r="K13" s="55">
        <f t="shared" si="11"/>
        <v>2.8177122177774767</v>
      </c>
      <c r="L13" s="49">
        <f t="shared" si="12"/>
        <v>4.4331183470065767</v>
      </c>
      <c r="M13" s="49">
        <f t="shared" si="13"/>
        <v>0</v>
      </c>
      <c r="N13" s="49">
        <f t="shared" si="14"/>
        <v>7.2508305647840539</v>
      </c>
      <c r="O13" s="49">
        <f t="shared" si="15"/>
        <v>3.3925255102040817</v>
      </c>
      <c r="P13" s="49">
        <f t="shared" si="16"/>
        <v>5.3374744897959188</v>
      </c>
      <c r="Q13" s="49">
        <f t="shared" si="17"/>
        <v>0</v>
      </c>
      <c r="R13" s="34">
        <v>8.73</v>
      </c>
      <c r="S13" s="5">
        <f t="shared" si="4"/>
        <v>66.2</v>
      </c>
      <c r="T13" s="5">
        <f t="shared" si="5"/>
        <v>79.7</v>
      </c>
      <c r="U13" s="18">
        <f t="shared" si="0"/>
        <v>0.61655956039862159</v>
      </c>
      <c r="V13" s="43">
        <v>13.43</v>
      </c>
      <c r="W13" s="50">
        <f t="shared" si="6"/>
        <v>18</v>
      </c>
      <c r="X13" s="55">
        <f t="shared" si="7"/>
        <v>2.8177122177774767</v>
      </c>
      <c r="Y13" s="49">
        <f t="shared" si="18"/>
        <v>8.2803948961534886</v>
      </c>
      <c r="Z13" s="49">
        <f t="shared" si="8"/>
        <v>0</v>
      </c>
      <c r="AA13" s="49">
        <f t="shared" si="19"/>
        <v>11.098107113930965</v>
      </c>
      <c r="AB13" s="50">
        <f t="shared" si="9"/>
        <v>101.33</v>
      </c>
      <c r="AC13" s="55">
        <f t="shared" si="10"/>
        <v>35.129999999999995</v>
      </c>
      <c r="AD13" s="59">
        <f t="shared" si="1"/>
        <v>0.53066465256797579</v>
      </c>
    </row>
    <row r="14" spans="1:32" ht="25.5">
      <c r="A14" s="31" t="s">
        <v>45</v>
      </c>
      <c r="B14" s="32" t="s">
        <v>46</v>
      </c>
      <c r="C14" s="33" t="s">
        <v>29</v>
      </c>
      <c r="D14" s="34">
        <v>84.93</v>
      </c>
      <c r="E14" s="35">
        <v>0.20399999999999999</v>
      </c>
      <c r="F14" s="43">
        <v>2.2999999999999998</v>
      </c>
      <c r="G14" s="34">
        <v>6.38</v>
      </c>
      <c r="H14" s="34">
        <v>0</v>
      </c>
      <c r="I14" s="49">
        <f t="shared" si="2"/>
        <v>8.68</v>
      </c>
      <c r="J14" s="50">
        <f t="shared" si="3"/>
        <v>737.19</v>
      </c>
      <c r="K14" s="55">
        <f t="shared" si="11"/>
        <v>1.4173186153681279</v>
      </c>
      <c r="L14" s="49">
        <f t="shared" si="12"/>
        <v>3.9315185939341979</v>
      </c>
      <c r="M14" s="49">
        <f t="shared" si="13"/>
        <v>0</v>
      </c>
      <c r="N14" s="49">
        <f t="shared" si="14"/>
        <v>5.3488372093023262</v>
      </c>
      <c r="O14" s="49">
        <f t="shared" si="15"/>
        <v>1.7064516129032259</v>
      </c>
      <c r="P14" s="49">
        <f t="shared" si="16"/>
        <v>4.7335483870967749</v>
      </c>
      <c r="Q14" s="49">
        <f t="shared" si="17"/>
        <v>0</v>
      </c>
      <c r="R14" s="34">
        <v>6.44</v>
      </c>
      <c r="S14" s="5">
        <f t="shared" si="4"/>
        <v>454.28</v>
      </c>
      <c r="T14" s="5">
        <f t="shared" si="5"/>
        <v>546.95000000000005</v>
      </c>
      <c r="U14" s="18">
        <f t="shared" si="0"/>
        <v>0.6162319076493169</v>
      </c>
      <c r="V14" s="43">
        <v>12.49</v>
      </c>
      <c r="W14" s="50">
        <f t="shared" si="6"/>
        <v>14.79</v>
      </c>
      <c r="X14" s="55">
        <f t="shared" si="7"/>
        <v>1.4173186153681279</v>
      </c>
      <c r="Y14" s="49">
        <f t="shared" si="18"/>
        <v>7.6967365265399685</v>
      </c>
      <c r="Z14" s="49">
        <f t="shared" si="8"/>
        <v>0</v>
      </c>
      <c r="AA14" s="49">
        <f t="shared" si="19"/>
        <v>9.1140551419080964</v>
      </c>
      <c r="AB14" s="50">
        <f t="shared" si="9"/>
        <v>774.06</v>
      </c>
      <c r="AC14" s="55">
        <f t="shared" si="10"/>
        <v>319.77999999999997</v>
      </c>
      <c r="AD14" s="59">
        <f t="shared" si="1"/>
        <v>0.70392709342255877</v>
      </c>
    </row>
    <row r="15" spans="1:32" ht="25.5">
      <c r="A15" s="31" t="s">
        <v>47</v>
      </c>
      <c r="B15" s="32" t="s">
        <v>48</v>
      </c>
      <c r="C15" s="33" t="s">
        <v>29</v>
      </c>
      <c r="D15" s="34">
        <v>250.86</v>
      </c>
      <c r="E15" s="35">
        <v>0.20399999999999999</v>
      </c>
      <c r="F15" s="43">
        <v>1.64</v>
      </c>
      <c r="G15" s="34">
        <v>5.44</v>
      </c>
      <c r="H15" s="34">
        <v>0</v>
      </c>
      <c r="I15" s="49">
        <f t="shared" si="2"/>
        <v>7.08</v>
      </c>
      <c r="J15" s="50">
        <f t="shared" si="3"/>
        <v>1776.09</v>
      </c>
      <c r="K15" s="55">
        <f t="shared" si="11"/>
        <v>1.0100512416239653</v>
      </c>
      <c r="L15" s="49">
        <f t="shared" si="12"/>
        <v>3.3504138746551044</v>
      </c>
      <c r="M15" s="49">
        <f t="shared" si="13"/>
        <v>0</v>
      </c>
      <c r="N15" s="49">
        <f t="shared" si="14"/>
        <v>4.3604651162790695</v>
      </c>
      <c r="O15" s="49">
        <f t="shared" si="15"/>
        <v>1.2161016949152541</v>
      </c>
      <c r="P15" s="49">
        <f t="shared" si="16"/>
        <v>4.0338983050847457</v>
      </c>
      <c r="Q15" s="49">
        <f t="shared" si="17"/>
        <v>0</v>
      </c>
      <c r="R15" s="34">
        <v>5.25</v>
      </c>
      <c r="S15" s="5">
        <f t="shared" si="4"/>
        <v>1093.8699999999999</v>
      </c>
      <c r="T15" s="5">
        <f t="shared" si="5"/>
        <v>1317.02</v>
      </c>
      <c r="U15" s="18">
        <f t="shared" si="0"/>
        <v>0.61588658232409388</v>
      </c>
      <c r="V15" s="43">
        <v>10.75</v>
      </c>
      <c r="W15" s="50">
        <f t="shared" si="6"/>
        <v>12.39</v>
      </c>
      <c r="X15" s="55">
        <f t="shared" si="7"/>
        <v>1.0100512416239653</v>
      </c>
      <c r="Y15" s="49">
        <f t="shared" si="18"/>
        <v>6.6207807599840089</v>
      </c>
      <c r="Z15" s="49">
        <f t="shared" si="8"/>
        <v>0</v>
      </c>
      <c r="AA15" s="49">
        <f t="shared" si="19"/>
        <v>7.630832001607974</v>
      </c>
      <c r="AB15" s="50">
        <f t="shared" si="9"/>
        <v>1914.27</v>
      </c>
      <c r="AC15" s="55">
        <f t="shared" si="10"/>
        <v>820.40000000000009</v>
      </c>
      <c r="AD15" s="59">
        <f t="shared" si="1"/>
        <v>0.74999771453646247</v>
      </c>
    </row>
    <row r="16" spans="1:32" ht="26.25" thickBot="1">
      <c r="A16" s="36" t="s">
        <v>49</v>
      </c>
      <c r="B16" s="37" t="s">
        <v>50</v>
      </c>
      <c r="C16" s="38" t="s">
        <v>37</v>
      </c>
      <c r="D16" s="39">
        <v>10.53</v>
      </c>
      <c r="E16" s="40">
        <v>0.20399999999999999</v>
      </c>
      <c r="F16" s="44">
        <v>25.79</v>
      </c>
      <c r="G16" s="39">
        <v>345.94</v>
      </c>
      <c r="H16" s="39">
        <f>0.04+0.05</f>
        <v>0.09</v>
      </c>
      <c r="I16" s="51">
        <f t="shared" si="2"/>
        <v>371.82</v>
      </c>
      <c r="J16" s="52">
        <f t="shared" si="3"/>
        <v>3915.26</v>
      </c>
      <c r="K16" s="56">
        <f t="shared" si="11"/>
        <v>15.897844507693232</v>
      </c>
      <c r="L16" s="51">
        <f t="shared" si="12"/>
        <v>213.24933419896848</v>
      </c>
      <c r="M16" s="51">
        <f t="shared" si="13"/>
        <v>5.547910064724277E-2</v>
      </c>
      <c r="N16" s="51">
        <f t="shared" si="14"/>
        <v>229.20265780730895</v>
      </c>
      <c r="O16" s="51">
        <f t="shared" si="15"/>
        <v>19.141004787262652</v>
      </c>
      <c r="P16" s="51">
        <f t="shared" si="16"/>
        <v>256.75219837555807</v>
      </c>
      <c r="Q16" s="51">
        <f t="shared" si="17"/>
        <v>6.6796837179280297E-2</v>
      </c>
      <c r="R16" s="39">
        <v>275.95999999999998</v>
      </c>
      <c r="S16" s="16">
        <f t="shared" si="4"/>
        <v>2413.5</v>
      </c>
      <c r="T16" s="16">
        <f t="shared" si="5"/>
        <v>2905.86</v>
      </c>
      <c r="U16" s="19">
        <f t="shared" si="0"/>
        <v>0.61643415762937837</v>
      </c>
      <c r="V16" s="44">
        <v>404.41</v>
      </c>
      <c r="W16" s="52">
        <f t="shared" si="6"/>
        <v>430.29</v>
      </c>
      <c r="X16" s="56">
        <f t="shared" si="7"/>
        <v>15.897844507693232</v>
      </c>
      <c r="Y16" s="51">
        <f t="shared" si="18"/>
        <v>249.29213768689692</v>
      </c>
      <c r="Z16" s="51">
        <f t="shared" si="8"/>
        <v>5.547910064724277E-2</v>
      </c>
      <c r="AA16" s="51">
        <f t="shared" si="19"/>
        <v>265.24546129523736</v>
      </c>
      <c r="AB16" s="52">
        <f t="shared" si="9"/>
        <v>2793.03</v>
      </c>
      <c r="AC16" s="56">
        <f t="shared" si="10"/>
        <v>379.5300000000002</v>
      </c>
      <c r="AD16" s="60">
        <f t="shared" si="1"/>
        <v>0.15725295214418902</v>
      </c>
    </row>
  </sheetData>
  <sheetProtection algorithmName="SHA-512" hashValue="gFSvVygqyjNq2B+NhK11Hjfq05lQcmhagA26MNaa7SpJYJ63S/4hbQ78lD/U7EtrbDPCrc9uJwFgTVDY2wYorQ==" saltValue="fTVdBP8hm3VkPenfCI5NNw==" spinCount="100000" sheet="1" objects="1" scenarios="1" insertRows="0"/>
  <mergeCells count="23">
    <mergeCell ref="X2:AB2"/>
    <mergeCell ref="A2:A4"/>
    <mergeCell ref="B2:B4"/>
    <mergeCell ref="C2:C4"/>
    <mergeCell ref="D2:D4"/>
    <mergeCell ref="E2:E4"/>
    <mergeCell ref="AB3:AB4"/>
    <mergeCell ref="AC3:AC4"/>
    <mergeCell ref="AD3:AD4"/>
    <mergeCell ref="AC1:AD2"/>
    <mergeCell ref="F3:I3"/>
    <mergeCell ref="K3:N3"/>
    <mergeCell ref="O3:R3"/>
    <mergeCell ref="V3:W3"/>
    <mergeCell ref="X3:AA3"/>
    <mergeCell ref="J3:J4"/>
    <mergeCell ref="S3:S4"/>
    <mergeCell ref="T3:T4"/>
    <mergeCell ref="U3:U4"/>
    <mergeCell ref="A1:AB1"/>
    <mergeCell ref="F2:J2"/>
    <mergeCell ref="K2:U2"/>
    <mergeCell ref="V2:W2"/>
  </mergeCells>
  <pageMargins left="0.51181102362204722" right="0.51181102362204722" top="0.78740157480314965" bottom="0.78740157480314965" header="0.31496062992125984" footer="0.31496062992125984"/>
  <pageSetup paperSize="9" orientation="landscape" r:id="rId1"/>
  <headerFooter>
    <oddFooter>&amp;LPlanilha I&amp;CPágina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6"/>
  <sheetViews>
    <sheetView tabSelected="1" zoomScale="85" zoomScaleNormal="85" workbookViewId="0">
      <selection activeCell="C22" sqref="C22"/>
    </sheetView>
  </sheetViews>
  <sheetFormatPr defaultColWidth="9.140625" defaultRowHeight="12.75"/>
  <cols>
    <col min="1" max="1" width="12.7109375" style="1" customWidth="1"/>
    <col min="2" max="2" width="80.7109375" style="1" customWidth="1"/>
    <col min="3" max="16" width="12.7109375" style="1" customWidth="1"/>
    <col min="17" max="16384" width="9.140625" style="1"/>
  </cols>
  <sheetData>
    <row r="1" spans="1:16" ht="15" customHeight="1">
      <c r="A1" s="95" t="s">
        <v>61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7" t="s">
        <v>51</v>
      </c>
      <c r="N1" s="97"/>
      <c r="O1" s="97"/>
      <c r="P1" s="97"/>
    </row>
    <row r="2" spans="1:16" ht="12.75" customHeight="1">
      <c r="A2" s="97" t="s">
        <v>1</v>
      </c>
      <c r="B2" s="97" t="s">
        <v>2</v>
      </c>
      <c r="C2" s="97" t="s">
        <v>3</v>
      </c>
      <c r="D2" s="97" t="s">
        <v>4</v>
      </c>
      <c r="E2" s="95" t="s">
        <v>52</v>
      </c>
      <c r="F2" s="98"/>
      <c r="G2" s="95" t="s">
        <v>53</v>
      </c>
      <c r="H2" s="96"/>
      <c r="I2" s="98"/>
      <c r="J2" s="95" t="s">
        <v>54</v>
      </c>
      <c r="K2" s="96"/>
      <c r="L2" s="98"/>
      <c r="M2" s="95" t="s">
        <v>55</v>
      </c>
      <c r="N2" s="96"/>
      <c r="O2" s="96"/>
      <c r="P2" s="98"/>
    </row>
    <row r="3" spans="1:16" ht="15" customHeight="1">
      <c r="A3" s="97"/>
      <c r="B3" s="97"/>
      <c r="C3" s="97"/>
      <c r="D3" s="97"/>
      <c r="E3" s="93" t="s">
        <v>56</v>
      </c>
      <c r="F3" s="91" t="s">
        <v>57</v>
      </c>
      <c r="G3" s="91" t="s">
        <v>4</v>
      </c>
      <c r="H3" s="91" t="s">
        <v>57</v>
      </c>
      <c r="I3" s="91" t="s">
        <v>18</v>
      </c>
      <c r="J3" s="91" t="s">
        <v>4</v>
      </c>
      <c r="K3" s="91" t="s">
        <v>57</v>
      </c>
      <c r="L3" s="91" t="s">
        <v>18</v>
      </c>
      <c r="M3" s="93" t="s">
        <v>56</v>
      </c>
      <c r="N3" s="91" t="s">
        <v>57</v>
      </c>
      <c r="O3" s="91" t="s">
        <v>58</v>
      </c>
      <c r="P3" s="91" t="s">
        <v>59</v>
      </c>
    </row>
    <row r="4" spans="1:16">
      <c r="A4" s="97"/>
      <c r="B4" s="97"/>
      <c r="C4" s="97"/>
      <c r="D4" s="97"/>
      <c r="E4" s="94"/>
      <c r="F4" s="92"/>
      <c r="G4" s="92"/>
      <c r="H4" s="92"/>
      <c r="I4" s="92"/>
      <c r="J4" s="92"/>
      <c r="K4" s="92"/>
      <c r="L4" s="92"/>
      <c r="M4" s="94"/>
      <c r="N4" s="92"/>
      <c r="O4" s="92"/>
      <c r="P4" s="92"/>
    </row>
    <row r="5" spans="1:16">
      <c r="A5" s="28" t="s">
        <v>23</v>
      </c>
      <c r="B5" s="27" t="s">
        <v>24</v>
      </c>
      <c r="C5" s="28"/>
      <c r="D5" s="29"/>
      <c r="E5" s="4"/>
      <c r="F5" s="4"/>
      <c r="G5" s="64"/>
      <c r="H5" s="4"/>
      <c r="I5" s="6"/>
      <c r="J5" s="4"/>
      <c r="K5" s="4"/>
      <c r="L5" s="7"/>
      <c r="M5" s="4"/>
      <c r="N5" s="4"/>
      <c r="O5" s="4"/>
      <c r="P5" s="2"/>
    </row>
    <row r="6" spans="1:16">
      <c r="A6" s="28" t="s">
        <v>25</v>
      </c>
      <c r="B6" s="27" t="s">
        <v>26</v>
      </c>
      <c r="C6" s="28"/>
      <c r="D6" s="29"/>
      <c r="E6" s="4"/>
      <c r="F6" s="4">
        <f>SUBTOTAL(9,F7:F16)</f>
        <v>11800.9</v>
      </c>
      <c r="G6" s="64"/>
      <c r="H6" s="4">
        <f>SUBTOTAL(9,H7:H16)</f>
        <v>4869.93</v>
      </c>
      <c r="I6" s="6">
        <f>H6/F6</f>
        <v>0.4126744570329382</v>
      </c>
      <c r="J6" s="4"/>
      <c r="K6" s="4">
        <f>SUBTOTAL(9,K7:K16)</f>
        <v>6930.9699999999993</v>
      </c>
      <c r="L6" s="7">
        <f>K6/F6</f>
        <v>0.58732554296706174</v>
      </c>
      <c r="M6" s="4"/>
      <c r="N6" s="4">
        <f>SUBTOTAL(9,N7:N16)</f>
        <v>6524.8600000000006</v>
      </c>
      <c r="O6" s="4">
        <f>SUBTOTAL(9,O7:O16)</f>
        <v>1654.93</v>
      </c>
      <c r="P6" s="4">
        <f>SUBTOTAL(9,P7:P16)</f>
        <v>1829.5100000000002</v>
      </c>
    </row>
    <row r="7" spans="1:16" ht="25.5">
      <c r="A7" s="61" t="s">
        <v>27</v>
      </c>
      <c r="B7" s="62" t="s">
        <v>28</v>
      </c>
      <c r="C7" s="61" t="s">
        <v>29</v>
      </c>
      <c r="D7" s="63">
        <v>51.84</v>
      </c>
      <c r="E7" s="5">
        <f>'Quadro Geral'!R7</f>
        <v>9.6300000000000008</v>
      </c>
      <c r="F7" s="5">
        <f t="shared" ref="F7:F16" si="0">ROUND(D7*E7,2)</f>
        <v>499.22</v>
      </c>
      <c r="G7" s="63">
        <v>32</v>
      </c>
      <c r="H7" s="5">
        <f>ROUND(E7*G7,2)</f>
        <v>308.16000000000003</v>
      </c>
      <c r="I7" s="8">
        <f>H7/F7</f>
        <v>0.61728296141981498</v>
      </c>
      <c r="J7" s="5">
        <f>D7-G7</f>
        <v>19.840000000000003</v>
      </c>
      <c r="K7" s="5">
        <f>F7-H7</f>
        <v>191.06</v>
      </c>
      <c r="L7" s="9">
        <f>K7/F7</f>
        <v>0.38271703858018508</v>
      </c>
      <c r="M7" s="5">
        <f>ROUND('Quadro Geral'!AA7*1.204,2)</f>
        <v>13.55</v>
      </c>
      <c r="N7" s="5">
        <f>ROUND(G7*M7,2)</f>
        <v>433.6</v>
      </c>
      <c r="O7" s="5">
        <f>N7-H7</f>
        <v>125.44</v>
      </c>
      <c r="P7" s="5">
        <f>'Quadro Geral'!AC7-'Medição A'!O7</f>
        <v>43.359999999999957</v>
      </c>
    </row>
    <row r="8" spans="1:16" ht="25.5">
      <c r="A8" s="61" t="s">
        <v>30</v>
      </c>
      <c r="B8" s="62" t="s">
        <v>31</v>
      </c>
      <c r="C8" s="61" t="s">
        <v>29</v>
      </c>
      <c r="D8" s="63">
        <v>132.09</v>
      </c>
      <c r="E8" s="5">
        <f>'Quadro Geral'!R8</f>
        <v>6.57</v>
      </c>
      <c r="F8" s="5">
        <f t="shared" si="0"/>
        <v>867.83</v>
      </c>
      <c r="G8" s="63">
        <v>80</v>
      </c>
      <c r="H8" s="5">
        <f t="shared" ref="H8:H16" si="1">ROUND(E8*G8,2)</f>
        <v>525.6</v>
      </c>
      <c r="I8" s="8">
        <f t="shared" ref="I8:I16" si="2">H8/F8</f>
        <v>0.60564857172487696</v>
      </c>
      <c r="J8" s="5">
        <f t="shared" ref="J8:J16" si="3">D8-G8</f>
        <v>52.09</v>
      </c>
      <c r="K8" s="5">
        <f t="shared" ref="K8:K16" si="4">F8-H8</f>
        <v>342.23</v>
      </c>
      <c r="L8" s="9">
        <f t="shared" ref="L8:L16" si="5">K8/F8</f>
        <v>0.39435142827512298</v>
      </c>
      <c r="M8" s="5">
        <f>ROUND('Quadro Geral'!AA8*1.204,2)</f>
        <v>11.09</v>
      </c>
      <c r="N8" s="5">
        <f t="shared" ref="N8:N16" si="6">ROUND(G8*M8,2)</f>
        <v>887.2</v>
      </c>
      <c r="O8" s="5">
        <f t="shared" ref="O8:O16" si="7">N8-H8</f>
        <v>361.6</v>
      </c>
      <c r="P8" s="5">
        <f>'Quadro Geral'!AC8-'Medição A'!O8</f>
        <v>134.62</v>
      </c>
    </row>
    <row r="9" spans="1:16">
      <c r="A9" s="61" t="s">
        <v>32</v>
      </c>
      <c r="B9" s="62" t="s">
        <v>33</v>
      </c>
      <c r="C9" s="61" t="s">
        <v>34</v>
      </c>
      <c r="D9" s="63">
        <v>25</v>
      </c>
      <c r="E9" s="5">
        <f>'Quadro Geral'!R9</f>
        <v>14.81</v>
      </c>
      <c r="F9" s="5">
        <f t="shared" si="0"/>
        <v>370.25</v>
      </c>
      <c r="G9" s="63">
        <v>15</v>
      </c>
      <c r="H9" s="5">
        <f t="shared" si="1"/>
        <v>222.15</v>
      </c>
      <c r="I9" s="8">
        <f t="shared" si="2"/>
        <v>0.6</v>
      </c>
      <c r="J9" s="5">
        <f t="shared" si="3"/>
        <v>10</v>
      </c>
      <c r="K9" s="5">
        <f t="shared" si="4"/>
        <v>148.1</v>
      </c>
      <c r="L9" s="9">
        <f t="shared" si="5"/>
        <v>0.39999999999999997</v>
      </c>
      <c r="M9" s="5">
        <f>ROUND('Quadro Geral'!AA9*1.204,2)</f>
        <v>14.92</v>
      </c>
      <c r="N9" s="5">
        <f t="shared" si="6"/>
        <v>223.8</v>
      </c>
      <c r="O9" s="5">
        <f t="shared" si="7"/>
        <v>1.6500000000000057</v>
      </c>
      <c r="P9" s="5">
        <f>'Quadro Geral'!AC9-'Medição A'!O9</f>
        <v>0.65999999999999659</v>
      </c>
    </row>
    <row r="10" spans="1:16">
      <c r="A10" s="61" t="s">
        <v>35</v>
      </c>
      <c r="B10" s="62" t="s">
        <v>36</v>
      </c>
      <c r="C10" s="61" t="s">
        <v>37</v>
      </c>
      <c r="D10" s="63">
        <v>10.98</v>
      </c>
      <c r="E10" s="5">
        <f>'Quadro Geral'!R10</f>
        <v>56.19</v>
      </c>
      <c r="F10" s="5">
        <f t="shared" si="0"/>
        <v>616.97</v>
      </c>
      <c r="G10" s="63">
        <v>5</v>
      </c>
      <c r="H10" s="5">
        <f t="shared" si="1"/>
        <v>280.95</v>
      </c>
      <c r="I10" s="8">
        <f t="shared" si="2"/>
        <v>0.45537060148791669</v>
      </c>
      <c r="J10" s="5">
        <f t="shared" si="3"/>
        <v>5.98</v>
      </c>
      <c r="K10" s="5">
        <f t="shared" si="4"/>
        <v>336.02000000000004</v>
      </c>
      <c r="L10" s="9">
        <f t="shared" si="5"/>
        <v>0.54462939851208325</v>
      </c>
      <c r="M10" s="5">
        <f>ROUND('Quadro Geral'!AA10*1.204,2)</f>
        <v>56.81</v>
      </c>
      <c r="N10" s="5">
        <f t="shared" si="6"/>
        <v>284.05</v>
      </c>
      <c r="O10" s="5">
        <f t="shared" si="7"/>
        <v>3.1000000000000227</v>
      </c>
      <c r="P10" s="5">
        <f>'Quadro Geral'!AC10-'Medição A'!O10</f>
        <v>2.5199999999999818</v>
      </c>
    </row>
    <row r="11" spans="1:16" ht="25.5">
      <c r="A11" s="61" t="s">
        <v>38</v>
      </c>
      <c r="B11" s="62" t="s">
        <v>39</v>
      </c>
      <c r="C11" s="61" t="s">
        <v>40</v>
      </c>
      <c r="D11" s="63">
        <v>80.599999999999994</v>
      </c>
      <c r="E11" s="5">
        <f>'Quadro Geral'!R11</f>
        <v>40.49</v>
      </c>
      <c r="F11" s="5">
        <f t="shared" si="0"/>
        <v>3263.49</v>
      </c>
      <c r="G11" s="63">
        <v>35</v>
      </c>
      <c r="H11" s="5">
        <f t="shared" si="1"/>
        <v>1417.15</v>
      </c>
      <c r="I11" s="8">
        <f t="shared" si="2"/>
        <v>0.43424370842257837</v>
      </c>
      <c r="J11" s="5">
        <f t="shared" si="3"/>
        <v>45.599999999999994</v>
      </c>
      <c r="K11" s="5">
        <f t="shared" si="4"/>
        <v>1846.3399999999997</v>
      </c>
      <c r="L11" s="9">
        <f t="shared" si="5"/>
        <v>0.56575629157742169</v>
      </c>
      <c r="M11" s="5">
        <f>ROUND('Quadro Geral'!AA11*1.204,2)</f>
        <v>52.4</v>
      </c>
      <c r="N11" s="5">
        <f t="shared" si="6"/>
        <v>1834</v>
      </c>
      <c r="O11" s="5">
        <f t="shared" si="7"/>
        <v>416.84999999999991</v>
      </c>
      <c r="P11" s="5">
        <f>'Quadro Geral'!AC11-'Medição A'!O11</f>
        <v>380.51000000000022</v>
      </c>
    </row>
    <row r="12" spans="1:16" ht="25.5">
      <c r="A12" s="61" t="s">
        <v>41</v>
      </c>
      <c r="B12" s="62" t="s">
        <v>42</v>
      </c>
      <c r="C12" s="61" t="s">
        <v>29</v>
      </c>
      <c r="D12" s="63">
        <v>131.65</v>
      </c>
      <c r="E12" s="5">
        <f>'Quadro Geral'!R12</f>
        <v>10.130000000000001</v>
      </c>
      <c r="F12" s="5">
        <f t="shared" si="0"/>
        <v>1333.61</v>
      </c>
      <c r="G12" s="63">
        <v>50</v>
      </c>
      <c r="H12" s="5">
        <f t="shared" si="1"/>
        <v>506.5</v>
      </c>
      <c r="I12" s="8">
        <f t="shared" si="2"/>
        <v>0.37979619229009981</v>
      </c>
      <c r="J12" s="5">
        <f t="shared" si="3"/>
        <v>81.650000000000006</v>
      </c>
      <c r="K12" s="5">
        <f t="shared" si="4"/>
        <v>827.1099999999999</v>
      </c>
      <c r="L12" s="9">
        <f t="shared" si="5"/>
        <v>0.62020380770990013</v>
      </c>
      <c r="M12" s="5">
        <f>ROUND('Quadro Geral'!AA12*1.204,2)</f>
        <v>14.33</v>
      </c>
      <c r="N12" s="5">
        <f t="shared" si="6"/>
        <v>716.5</v>
      </c>
      <c r="O12" s="5">
        <f t="shared" si="7"/>
        <v>210</v>
      </c>
      <c r="P12" s="5">
        <f>'Quadro Geral'!AC12-'Medição A'!O12</f>
        <v>249.28999999999996</v>
      </c>
    </row>
    <row r="13" spans="1:16" ht="25.5">
      <c r="A13" s="61" t="s">
        <v>43</v>
      </c>
      <c r="B13" s="62" t="s">
        <v>44</v>
      </c>
      <c r="C13" s="61" t="s">
        <v>29</v>
      </c>
      <c r="D13" s="63">
        <v>9.1300000000000008</v>
      </c>
      <c r="E13" s="5">
        <f>'Quadro Geral'!R13</f>
        <v>8.73</v>
      </c>
      <c r="F13" s="5">
        <f t="shared" si="0"/>
        <v>79.7</v>
      </c>
      <c r="G13" s="63">
        <v>3.5</v>
      </c>
      <c r="H13" s="5">
        <f t="shared" si="1"/>
        <v>30.56</v>
      </c>
      <c r="I13" s="8">
        <f t="shared" si="2"/>
        <v>0.38343789209535756</v>
      </c>
      <c r="J13" s="5">
        <f t="shared" si="3"/>
        <v>5.6300000000000008</v>
      </c>
      <c r="K13" s="5">
        <f t="shared" si="4"/>
        <v>49.14</v>
      </c>
      <c r="L13" s="9">
        <f t="shared" si="5"/>
        <v>0.61656210790464239</v>
      </c>
      <c r="M13" s="5">
        <f>ROUND('Quadro Geral'!AA13*1.204,2)</f>
        <v>13.36</v>
      </c>
      <c r="N13" s="5">
        <f t="shared" si="6"/>
        <v>46.76</v>
      </c>
      <c r="O13" s="5">
        <f t="shared" si="7"/>
        <v>16.2</v>
      </c>
      <c r="P13" s="5">
        <f>'Quadro Geral'!AC13-'Medição A'!O13</f>
        <v>18.929999999999996</v>
      </c>
    </row>
    <row r="14" spans="1:16" ht="25.5">
      <c r="A14" s="61" t="s">
        <v>45</v>
      </c>
      <c r="B14" s="62" t="s">
        <v>46</v>
      </c>
      <c r="C14" s="61" t="s">
        <v>29</v>
      </c>
      <c r="D14" s="63">
        <v>84.93</v>
      </c>
      <c r="E14" s="5">
        <f>'Quadro Geral'!R14</f>
        <v>6.44</v>
      </c>
      <c r="F14" s="5">
        <f t="shared" si="0"/>
        <v>546.95000000000005</v>
      </c>
      <c r="G14" s="63">
        <v>33</v>
      </c>
      <c r="H14" s="5">
        <f t="shared" si="1"/>
        <v>212.52</v>
      </c>
      <c r="I14" s="8">
        <f t="shared" si="2"/>
        <v>0.38855471249657186</v>
      </c>
      <c r="J14" s="5">
        <f t="shared" si="3"/>
        <v>51.930000000000007</v>
      </c>
      <c r="K14" s="5">
        <f t="shared" si="4"/>
        <v>334.43000000000006</v>
      </c>
      <c r="L14" s="9">
        <f t="shared" si="5"/>
        <v>0.61144528750342819</v>
      </c>
      <c r="M14" s="5">
        <f>ROUND('Quadro Geral'!AA14*1.204,2)</f>
        <v>10.97</v>
      </c>
      <c r="N14" s="5">
        <f t="shared" si="6"/>
        <v>362.01</v>
      </c>
      <c r="O14" s="5">
        <f t="shared" si="7"/>
        <v>149.48999999999998</v>
      </c>
      <c r="P14" s="5">
        <f>'Quadro Geral'!AC14-'Medição A'!O14</f>
        <v>170.29</v>
      </c>
    </row>
    <row r="15" spans="1:16" ht="25.5">
      <c r="A15" s="61" t="s">
        <v>47</v>
      </c>
      <c r="B15" s="62" t="s">
        <v>48</v>
      </c>
      <c r="C15" s="61" t="s">
        <v>29</v>
      </c>
      <c r="D15" s="63">
        <v>250.86</v>
      </c>
      <c r="E15" s="5">
        <f>'Quadro Geral'!R15</f>
        <v>5.25</v>
      </c>
      <c r="F15" s="5">
        <f t="shared" si="0"/>
        <v>1317.02</v>
      </c>
      <c r="G15" s="63">
        <v>50</v>
      </c>
      <c r="H15" s="5">
        <f t="shared" si="1"/>
        <v>262.5</v>
      </c>
      <c r="I15" s="8">
        <f t="shared" si="2"/>
        <v>0.19931360191948491</v>
      </c>
      <c r="J15" s="5">
        <f t="shared" si="3"/>
        <v>200.86</v>
      </c>
      <c r="K15" s="5">
        <f t="shared" si="4"/>
        <v>1054.52</v>
      </c>
      <c r="L15" s="9">
        <f t="shared" si="5"/>
        <v>0.80068639808051512</v>
      </c>
      <c r="M15" s="5">
        <f>ROUND('Quadro Geral'!AA15*1.204,2)</f>
        <v>9.19</v>
      </c>
      <c r="N15" s="5">
        <f t="shared" si="6"/>
        <v>459.5</v>
      </c>
      <c r="O15" s="5">
        <f t="shared" si="7"/>
        <v>197</v>
      </c>
      <c r="P15" s="5">
        <f>'Quadro Geral'!AC15-'Medição A'!O15</f>
        <v>623.40000000000009</v>
      </c>
    </row>
    <row r="16" spans="1:16" ht="25.5">
      <c r="A16" s="61" t="s">
        <v>49</v>
      </c>
      <c r="B16" s="62" t="s">
        <v>50</v>
      </c>
      <c r="C16" s="61" t="s">
        <v>37</v>
      </c>
      <c r="D16" s="63">
        <v>10.53</v>
      </c>
      <c r="E16" s="5">
        <f>'Quadro Geral'!R16</f>
        <v>275.95999999999998</v>
      </c>
      <c r="F16" s="5">
        <f t="shared" si="0"/>
        <v>2905.86</v>
      </c>
      <c r="G16" s="63">
        <v>4</v>
      </c>
      <c r="H16" s="5">
        <f t="shared" si="1"/>
        <v>1103.8399999999999</v>
      </c>
      <c r="I16" s="8">
        <f t="shared" si="2"/>
        <v>0.37986688966433341</v>
      </c>
      <c r="J16" s="5">
        <f t="shared" si="3"/>
        <v>6.5299999999999994</v>
      </c>
      <c r="K16" s="5">
        <f t="shared" si="4"/>
        <v>1802.0200000000002</v>
      </c>
      <c r="L16" s="9">
        <f t="shared" si="5"/>
        <v>0.62013311033566665</v>
      </c>
      <c r="M16" s="5">
        <f>ROUND('Quadro Geral'!AA16*1.204,2)</f>
        <v>319.36</v>
      </c>
      <c r="N16" s="5">
        <f t="shared" si="6"/>
        <v>1277.44</v>
      </c>
      <c r="O16" s="5">
        <f t="shared" si="7"/>
        <v>173.60000000000014</v>
      </c>
      <c r="P16" s="5">
        <f>'Quadro Geral'!AC16-'Medição A'!O16</f>
        <v>205.93000000000006</v>
      </c>
    </row>
  </sheetData>
  <sheetProtection algorithmName="SHA-512" hashValue="80UvBfnCs3aT82wGa81fr9D1oCN6HNUMLQ5MmXPdWbjF37S2+oT4H1O9g1nfi2mH8GlBmIxozQmelLd3DjCyYg==" saltValue="ILOrVJv3qcNwXxPUyNFYAw==" spinCount="100000" sheet="1" objects="1" scenarios="1" insertRows="0"/>
  <mergeCells count="22">
    <mergeCell ref="A1:L1"/>
    <mergeCell ref="M1:P1"/>
    <mergeCell ref="E2:F2"/>
    <mergeCell ref="G2:I2"/>
    <mergeCell ref="J2:L2"/>
    <mergeCell ref="M2:P2"/>
    <mergeCell ref="A2:A4"/>
    <mergeCell ref="B2:B4"/>
    <mergeCell ref="C2:C4"/>
    <mergeCell ref="D2:D4"/>
    <mergeCell ref="E3:E4"/>
    <mergeCell ref="F3:F4"/>
    <mergeCell ref="G3:G4"/>
    <mergeCell ref="H3:H4"/>
    <mergeCell ref="I3:I4"/>
    <mergeCell ref="J3:J4"/>
    <mergeCell ref="P3:P4"/>
    <mergeCell ref="K3:K4"/>
    <mergeCell ref="L3:L4"/>
    <mergeCell ref="M3:M4"/>
    <mergeCell ref="N3:N4"/>
    <mergeCell ref="O3:O4"/>
  </mergeCells>
  <pageMargins left="0.51181102362204722" right="0.51181102362204722" top="0.78740157480314965" bottom="0.78740157480314965" header="0.31496062992125984" footer="0.31496062992125984"/>
  <pageSetup paperSize="9" scale="50" orientation="landscape" r:id="rId1"/>
  <headerFooter>
    <oddFooter>&amp;LPlanilha III&amp;CPágina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9"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Quadro Geral</vt:lpstr>
      <vt:lpstr>Medição A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brunok</dc:creator>
  <cp:lastModifiedBy>WANDER DOUGLAS PIRES DE CAMARGO</cp:lastModifiedBy>
  <cp:lastPrinted>2021-09-22T11:37:18Z</cp:lastPrinted>
  <dcterms:created xsi:type="dcterms:W3CDTF">2021-04-28T12:04:00Z</dcterms:created>
  <dcterms:modified xsi:type="dcterms:W3CDTF">2021-09-22T11:37:46Z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1046-11.2.0.10132</vt:lpwstr>
  </property>
</Properties>
</file>